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8" tabRatio="601"/>
  </bookViews>
  <sheets>
    <sheet name="на 01.10.21" sheetId="1" r:id="rId1"/>
  </sheets>
  <definedNames>
    <definedName name="_xlnm._FilterDatabase" localSheetId="0" hidden="1">'на 01.10.21'!#REF!</definedName>
    <definedName name="_xlnm.Print_Titles" localSheetId="0">'на 01.10.21'!$5:$5</definedName>
    <definedName name="_xlnm.Print_Area" localSheetId="0">'на 01.10.21'!$A$1:$K$60</definedName>
  </definedNames>
  <calcPr calcId="124519" iterate="1"/>
</workbook>
</file>

<file path=xl/calcChain.xml><?xml version="1.0" encoding="utf-8"?>
<calcChain xmlns="http://schemas.openxmlformats.org/spreadsheetml/2006/main">
  <c r="J51" i="1"/>
  <c r="J7"/>
  <c r="J8"/>
  <c r="J9"/>
  <c r="J11"/>
  <c r="J12"/>
  <c r="J14"/>
  <c r="J15"/>
  <c r="J16"/>
  <c r="J17"/>
  <c r="J18"/>
  <c r="J20"/>
  <c r="J23"/>
  <c r="J24"/>
  <c r="J25"/>
  <c r="J26"/>
  <c r="J27"/>
  <c r="J28"/>
  <c r="J29"/>
  <c r="J30"/>
  <c r="J31"/>
  <c r="J34"/>
  <c r="J35"/>
  <c r="J36"/>
  <c r="J37"/>
  <c r="J38"/>
  <c r="J39"/>
  <c r="J40"/>
  <c r="J41"/>
  <c r="J42"/>
  <c r="J43"/>
  <c r="J44"/>
  <c r="J45"/>
  <c r="J46"/>
  <c r="J47"/>
  <c r="J48"/>
  <c r="J49"/>
  <c r="J53"/>
  <c r="J54"/>
  <c r="J55"/>
  <c r="J56"/>
  <c r="H50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4"/>
  <c r="I35"/>
  <c r="I36"/>
  <c r="I37"/>
  <c r="I38"/>
  <c r="I39"/>
  <c r="I40"/>
  <c r="I41"/>
  <c r="I42"/>
  <c r="I43"/>
  <c r="I44"/>
  <c r="I45"/>
  <c r="I46"/>
  <c r="I47"/>
  <c r="I48"/>
  <c r="I49"/>
  <c r="I51"/>
  <c r="I52"/>
  <c r="I53"/>
  <c r="I54"/>
  <c r="I55"/>
  <c r="I5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1"/>
  <c r="H52"/>
  <c r="H53"/>
  <c r="H54"/>
  <c r="H55"/>
  <c r="H56"/>
  <c r="C49" l="1"/>
  <c r="C6"/>
  <c r="C15"/>
  <c r="C17"/>
  <c r="C20"/>
  <c r="C27"/>
  <c r="C34"/>
  <c r="C41"/>
  <c r="C44"/>
  <c r="C54"/>
  <c r="C32"/>
  <c r="C56" l="1"/>
  <c r="D32" l="1"/>
  <c r="E32"/>
  <c r="F32"/>
  <c r="F17" l="1"/>
  <c r="E17"/>
  <c r="D17"/>
  <c r="F6" l="1"/>
  <c r="J6" l="1"/>
  <c r="F54"/>
  <c r="E54"/>
  <c r="D54"/>
  <c r="F49"/>
  <c r="E49"/>
  <c r="D49"/>
  <c r="F44"/>
  <c r="E44"/>
  <c r="D44"/>
  <c r="F41"/>
  <c r="E41"/>
  <c r="D41"/>
  <c r="F34"/>
  <c r="E34"/>
  <c r="D34"/>
  <c r="F27"/>
  <c r="E27"/>
  <c r="D27"/>
  <c r="F20"/>
  <c r="E20"/>
  <c r="D20"/>
  <c r="D15"/>
  <c r="E6"/>
  <c r="D6"/>
  <c r="G49"/>
  <c r="E15"/>
  <c r="F15"/>
  <c r="G34"/>
  <c r="F56" l="1"/>
  <c r="E56"/>
  <c r="H6"/>
  <c r="D56"/>
  <c r="I6"/>
</calcChain>
</file>

<file path=xl/sharedStrings.xml><?xml version="1.0" encoding="utf-8"?>
<sst xmlns="http://schemas.openxmlformats.org/spreadsheetml/2006/main" count="121" uniqueCount="116">
  <si>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</si>
  <si>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</si>
  <si>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</si>
  <si>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</si>
  <si>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</si>
  <si>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</si>
  <si>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</si>
  <si>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</si>
  <si>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</si>
  <si>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</si>
  <si>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</si>
  <si>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</si>
  <si>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</si>
  <si>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</si>
  <si>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</si>
  <si>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</si>
  <si>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</si>
  <si>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</si>
  <si>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</si>
  <si>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</si>
  <si>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</si>
  <si>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</si>
  <si>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</si>
  <si>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</si>
  <si>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</si>
  <si>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</si>
  <si>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</si>
  <si>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</si>
  <si>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</si>
  <si>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</si>
  <si>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</si>
  <si>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</si>
  <si>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</si>
  <si>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</si>
  <si>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</si>
  <si>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</si>
  <si>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</si>
  <si>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</si>
  <si>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</si>
  <si>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</si>
  <si>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</si>
  <si>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</si>
  <si>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</si>
  <si>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</si>
  <si>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</si>
  <si>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</si>
  <si>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</si>
  <si>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</si>
  <si>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</si>
  <si>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</si>
  <si>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</si>
  <si>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</si>
  <si>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</si>
  <si>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</si>
  <si>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</si>
  <si>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</si>
  <si>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</si>
  <si>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</si>
  <si>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</si>
  <si>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</si>
  <si>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</si>
  <si>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</si>
  <si>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</si>
  <si>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</si>
  <si>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</si>
  <si>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</si>
  <si>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</si>
  <si>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</si>
  <si>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</si>
  <si>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</si>
  <si>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</si>
  <si>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</si>
  <si>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</si>
  <si>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</si>
  <si>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</si>
  <si>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</si>
  <si>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</si>
  <si>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</si>
  <si>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</si>
  <si>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</si>
  <si>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</si>
  <si>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</si>
  <si>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</si>
  <si>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</si>
  <si>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</si>
  <si>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</si>
  <si>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</si>
  <si>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</si>
  <si>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4</t>
  </si>
  <si>
    <t>5</t>
  </si>
  <si>
    <t>6</t>
  </si>
  <si>
    <t>8</t>
  </si>
  <si>
    <t>Председатель комитета по финансам</t>
  </si>
  <si>
    <t>Обслуживание государственного (муниципального) долга</t>
  </si>
  <si>
    <t>Обслуживание  государственного (муниципального) внутреннего долга</t>
  </si>
  <si>
    <t>Уточненные бюджетные назначения 2021 года</t>
  </si>
  <si>
    <t>к соответ-ствующему периоду 2020 года</t>
  </si>
  <si>
    <t>к уточненным бюджетным назначениям 
  2021 года</t>
  </si>
  <si>
    <t>тыс. руб.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</si>
  <si>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</si>
  <si>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</si>
  <si>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достижений</t>
  </si>
  <si>
    <t>3</t>
  </si>
  <si>
    <t>0600</t>
  </si>
  <si>
    <t>0605</t>
  </si>
  <si>
    <t>Охрана окружающей среды</t>
  </si>
  <si>
    <t>Другие вопросы в области охраны окружающей среды</t>
  </si>
  <si>
    <t xml:space="preserve">администрации муниципального образования </t>
  </si>
  <si>
    <t>«Город Саратов»</t>
  </si>
  <si>
    <t>Анализ исполнения расходов бюджета муниципального образования «Город Саратов» на 01.10.2021 года</t>
  </si>
  <si>
    <t>Исполнено на 01.10.2020 года</t>
  </si>
  <si>
    <t>Кассовый план 
9 месяцев 2021 года</t>
  </si>
  <si>
    <t>Исполнено на 01.10.2021 года</t>
  </si>
  <si>
    <t>к кассовому плану 
9 месяцев 2021 года</t>
  </si>
  <si>
    <t>0105</t>
  </si>
  <si>
    <t>Судебная система</t>
  </si>
</sst>
</file>

<file path=xl/styles.xml><?xml version="1.0" encoding="utf-8"?>
<styleSheet xmlns="http://schemas.openxmlformats.org/spreadsheetml/2006/main">
  <numFmts count="4">
    <numFmt numFmtId="164" formatCode="#,##0.0_р_.;[Red]\-#,##0.0_р_."/>
    <numFmt numFmtId="165" formatCode="#,##0.0"/>
    <numFmt numFmtId="166" formatCode="#,##0.0_ ;[Red]\-#,##0.0\ "/>
    <numFmt numFmtId="167" formatCode="#,##0.0;[Red]\-#,##0.0;0.0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</cellStyleXfs>
  <cellXfs count="86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66" fontId="9" fillId="0" borderId="1" xfId="16" applyNumberFormat="1" applyFont="1" applyFill="1" applyBorder="1" applyAlignment="1" applyProtection="1">
      <alignment horizontal="right"/>
      <protection hidden="1"/>
    </xf>
    <xf numFmtId="166" fontId="10" fillId="0" borderId="1" xfId="16" applyNumberFormat="1" applyFont="1" applyFill="1" applyBorder="1" applyAlignment="1" applyProtection="1">
      <alignment horizontal="right"/>
      <protection hidden="1"/>
    </xf>
    <xf numFmtId="166" fontId="10" fillId="0" borderId="2" xfId="16" applyNumberFormat="1" applyFont="1" applyFill="1" applyBorder="1" applyAlignment="1" applyProtection="1">
      <protection hidden="1"/>
    </xf>
    <xf numFmtId="167" fontId="9" fillId="0" borderId="1" xfId="17" applyNumberFormat="1" applyFont="1" applyFill="1" applyBorder="1" applyAlignment="1" applyProtection="1">
      <protection hidden="1"/>
    </xf>
    <xf numFmtId="166" fontId="10" fillId="0" borderId="3" xfId="16" applyNumberFormat="1" applyFont="1" applyFill="1" applyBorder="1" applyAlignment="1" applyProtection="1">
      <protection hidden="1"/>
    </xf>
    <xf numFmtId="166" fontId="10" fillId="0" borderId="1" xfId="0" applyNumberFormat="1" applyFont="1" applyBorder="1" applyAlignment="1"/>
    <xf numFmtId="0" fontId="2" fillId="0" borderId="0" xfId="0" applyFont="1"/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16" applyNumberFormat="1" applyFont="1" applyFill="1" applyBorder="1" applyAlignment="1" applyProtection="1">
      <protection hidden="1"/>
    </xf>
  </cellXfs>
  <cellStyles count="18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7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J6" sqref="J6"/>
    </sheetView>
  </sheetViews>
  <sheetFormatPr defaultRowHeight="22.8"/>
  <cols>
    <col min="1" max="1" width="8.88671875" style="16" customWidth="1"/>
    <col min="2" max="2" width="94.88671875" style="16" customWidth="1"/>
    <col min="3" max="3" width="20.6640625" style="58" customWidth="1"/>
    <col min="4" max="4" width="23.33203125" style="61" customWidth="1"/>
    <col min="5" max="5" width="20.44140625" style="61" customWidth="1"/>
    <col min="6" max="6" width="21.109375" style="16" customWidth="1"/>
    <col min="7" max="7" width="11" style="16" hidden="1" customWidth="1"/>
    <col min="8" max="8" width="20.109375" style="16" customWidth="1"/>
    <col min="9" max="9" width="18.109375" style="16" customWidth="1"/>
    <col min="10" max="10" width="19.33203125" style="16" customWidth="1"/>
    <col min="11" max="11" width="9.33203125" hidden="1" customWidth="1"/>
    <col min="12" max="12" width="13" customWidth="1"/>
    <col min="15" max="15" width="11.88671875" customWidth="1"/>
    <col min="18" max="18" width="11.88671875" customWidth="1"/>
    <col min="21" max="21" width="12" customWidth="1"/>
    <col min="24" max="24" width="11.88671875" customWidth="1"/>
    <col min="25" max="25" width="9.5546875" customWidth="1"/>
    <col min="26" max="26" width="10" customWidth="1"/>
    <col min="27" max="27" width="11.5546875" customWidth="1"/>
  </cols>
  <sheetData>
    <row r="1" spans="1:29" ht="24.6">
      <c r="A1" s="73" t="s">
        <v>109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98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 ht="22.8" customHeight="1">
      <c r="A3" s="77" t="s">
        <v>50</v>
      </c>
      <c r="B3" s="82" t="s">
        <v>51</v>
      </c>
      <c r="C3" s="79" t="s">
        <v>110</v>
      </c>
      <c r="D3" s="84" t="s">
        <v>95</v>
      </c>
      <c r="E3" s="84" t="s">
        <v>111</v>
      </c>
      <c r="F3" s="79" t="s">
        <v>112</v>
      </c>
      <c r="G3" s="81" t="s">
        <v>7</v>
      </c>
      <c r="H3" s="75" t="s">
        <v>6</v>
      </c>
      <c r="I3" s="76"/>
      <c r="J3" s="76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32.6" customHeight="1">
      <c r="A4" s="78"/>
      <c r="B4" s="83"/>
      <c r="C4" s="80"/>
      <c r="D4" s="78"/>
      <c r="E4" s="78"/>
      <c r="F4" s="80"/>
      <c r="G4" s="81"/>
      <c r="H4" s="64" t="s">
        <v>97</v>
      </c>
      <c r="I4" s="72" t="s">
        <v>113</v>
      </c>
      <c r="J4" s="64" t="s">
        <v>96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18" t="s">
        <v>102</v>
      </c>
      <c r="D5" s="19" t="s">
        <v>88</v>
      </c>
      <c r="E5" s="19" t="s">
        <v>89</v>
      </c>
      <c r="F5" s="18" t="s">
        <v>90</v>
      </c>
      <c r="G5" s="18"/>
      <c r="H5" s="19" t="s">
        <v>52</v>
      </c>
      <c r="I5" s="19" t="s">
        <v>91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0" t="s">
        <v>4</v>
      </c>
      <c r="B6" s="21" t="s">
        <v>8</v>
      </c>
      <c r="C6" s="67">
        <f>SUM(C7:C14)</f>
        <v>965195.7</v>
      </c>
      <c r="D6" s="67">
        <f>SUM(D7:D14)</f>
        <v>1502994</v>
      </c>
      <c r="E6" s="22">
        <f>SUM(E7:E14)</f>
        <v>1170021.8999999999</v>
      </c>
      <c r="F6" s="22">
        <f>SUM(F7:F14)</f>
        <v>1068657.8</v>
      </c>
      <c r="G6" s="23"/>
      <c r="H6" s="66">
        <f>ROUND(F6/D6*100,1)</f>
        <v>71.099999999999994</v>
      </c>
      <c r="I6" s="66">
        <f t="shared" ref="I6:J56" si="0">ROUND(F6/E6*100,1)</f>
        <v>91.3</v>
      </c>
      <c r="J6" s="22">
        <f>F6/C6*100</f>
        <v>110.71928729064997</v>
      </c>
      <c r="L6" s="63"/>
    </row>
    <row r="7" spans="1:29" ht="45.6">
      <c r="A7" s="24" t="s">
        <v>41</v>
      </c>
      <c r="B7" s="11" t="s">
        <v>68</v>
      </c>
      <c r="C7" s="68">
        <v>1884</v>
      </c>
      <c r="D7" s="68">
        <v>4910.1000000000004</v>
      </c>
      <c r="E7" s="68">
        <v>4415.6000000000004</v>
      </c>
      <c r="F7" s="68">
        <v>3980.4</v>
      </c>
      <c r="G7" s="23">
        <v>1351.0896699999998</v>
      </c>
      <c r="H7" s="65">
        <f t="shared" ref="H7:H56" si="1">ROUND(F7/D7*100,1)</f>
        <v>81.099999999999994</v>
      </c>
      <c r="I7" s="65">
        <f t="shared" si="0"/>
        <v>90.1</v>
      </c>
      <c r="J7" s="25">
        <f t="shared" ref="I7:J56" si="2">F7/C7*100</f>
        <v>211.27388535031849</v>
      </c>
      <c r="L7" s="63"/>
    </row>
    <row r="8" spans="1:29" ht="68.400000000000006">
      <c r="A8" s="24" t="s">
        <v>23</v>
      </c>
      <c r="B8" s="11" t="s">
        <v>53</v>
      </c>
      <c r="C8" s="68">
        <v>80855.7</v>
      </c>
      <c r="D8" s="68">
        <v>124629.7</v>
      </c>
      <c r="E8" s="68">
        <v>96328</v>
      </c>
      <c r="F8" s="68">
        <v>95352.9</v>
      </c>
      <c r="G8" s="23">
        <v>58917.239399999999</v>
      </c>
      <c r="H8" s="65">
        <f t="shared" si="1"/>
        <v>76.5</v>
      </c>
      <c r="I8" s="65">
        <f t="shared" si="0"/>
        <v>99</v>
      </c>
      <c r="J8" s="25">
        <f t="shared" si="2"/>
        <v>117.92971924057302</v>
      </c>
      <c r="L8" s="63"/>
    </row>
    <row r="9" spans="1:29" ht="68.400000000000006">
      <c r="A9" s="24" t="s">
        <v>24</v>
      </c>
      <c r="B9" s="11" t="s">
        <v>54</v>
      </c>
      <c r="C9" s="68">
        <v>316592.2</v>
      </c>
      <c r="D9" s="68">
        <v>544179.69999999995</v>
      </c>
      <c r="E9" s="68">
        <v>448309.3</v>
      </c>
      <c r="F9" s="68">
        <v>430000.7</v>
      </c>
      <c r="G9" s="23">
        <v>227641.46383999998</v>
      </c>
      <c r="H9" s="65">
        <f t="shared" si="1"/>
        <v>79</v>
      </c>
      <c r="I9" s="65">
        <f t="shared" si="0"/>
        <v>95.9</v>
      </c>
      <c r="J9" s="25">
        <f t="shared" si="2"/>
        <v>135.82163426641591</v>
      </c>
      <c r="L9" s="63"/>
    </row>
    <row r="10" spans="1:29">
      <c r="A10" s="24" t="s">
        <v>114</v>
      </c>
      <c r="B10" s="11" t="s">
        <v>115</v>
      </c>
      <c r="C10" s="68">
        <v>0</v>
      </c>
      <c r="D10" s="68">
        <v>220</v>
      </c>
      <c r="E10" s="68">
        <v>220</v>
      </c>
      <c r="F10" s="68">
        <v>28.8</v>
      </c>
      <c r="G10" s="23"/>
      <c r="H10" s="65">
        <f t="shared" si="1"/>
        <v>13.1</v>
      </c>
      <c r="I10" s="65">
        <f t="shared" si="0"/>
        <v>13.1</v>
      </c>
      <c r="J10" s="25">
        <v>0</v>
      </c>
      <c r="L10" s="63"/>
    </row>
    <row r="11" spans="1:29" ht="45.75" customHeight="1">
      <c r="A11" s="24" t="s">
        <v>25</v>
      </c>
      <c r="B11" s="11" t="s">
        <v>63</v>
      </c>
      <c r="C11" s="68">
        <v>96113.600000000006</v>
      </c>
      <c r="D11" s="68">
        <v>158942.79999999999</v>
      </c>
      <c r="E11" s="68">
        <v>119547.7</v>
      </c>
      <c r="F11" s="68">
        <v>112070.1</v>
      </c>
      <c r="G11" s="23">
        <v>74013.022430000012</v>
      </c>
      <c r="H11" s="65">
        <f t="shared" si="1"/>
        <v>70.5</v>
      </c>
      <c r="I11" s="65">
        <f t="shared" si="0"/>
        <v>93.7</v>
      </c>
      <c r="J11" s="25">
        <f t="shared" si="2"/>
        <v>116.60170881124003</v>
      </c>
      <c r="L11" s="63"/>
    </row>
    <row r="12" spans="1:29">
      <c r="A12" s="24" t="s">
        <v>26</v>
      </c>
      <c r="B12" s="11" t="s">
        <v>11</v>
      </c>
      <c r="C12" s="68">
        <v>14013.7</v>
      </c>
      <c r="D12" s="68">
        <v>71103.399999999994</v>
      </c>
      <c r="E12" s="68">
        <v>59115.199999999997</v>
      </c>
      <c r="F12" s="68">
        <v>23964.1</v>
      </c>
      <c r="G12" s="23">
        <v>4396.9748300000001</v>
      </c>
      <c r="H12" s="65">
        <f t="shared" si="1"/>
        <v>33.700000000000003</v>
      </c>
      <c r="I12" s="65">
        <f t="shared" si="0"/>
        <v>40.5</v>
      </c>
      <c r="J12" s="25">
        <f t="shared" si="2"/>
        <v>171.00480244332331</v>
      </c>
      <c r="L12" s="63"/>
    </row>
    <row r="13" spans="1:29">
      <c r="A13" s="24" t="s">
        <v>55</v>
      </c>
      <c r="B13" s="11" t="s">
        <v>64</v>
      </c>
      <c r="C13" s="68">
        <v>0</v>
      </c>
      <c r="D13" s="68">
        <v>19486.5</v>
      </c>
      <c r="E13" s="68">
        <v>4936.5</v>
      </c>
      <c r="F13" s="68">
        <v>0</v>
      </c>
      <c r="G13" s="23">
        <v>0</v>
      </c>
      <c r="H13" s="65">
        <f t="shared" si="1"/>
        <v>0</v>
      </c>
      <c r="I13" s="65">
        <f t="shared" si="0"/>
        <v>0</v>
      </c>
      <c r="J13" s="25">
        <v>0</v>
      </c>
      <c r="L13" s="63"/>
    </row>
    <row r="14" spans="1:29">
      <c r="A14" s="24" t="s">
        <v>70</v>
      </c>
      <c r="B14" s="11" t="s">
        <v>12</v>
      </c>
      <c r="C14" s="68">
        <v>455736.5</v>
      </c>
      <c r="D14" s="68">
        <v>579521.80000000005</v>
      </c>
      <c r="E14" s="68">
        <v>437149.6</v>
      </c>
      <c r="F14" s="68">
        <v>403260.8</v>
      </c>
      <c r="G14" s="23">
        <v>695292.2371100001</v>
      </c>
      <c r="H14" s="65">
        <f t="shared" si="1"/>
        <v>69.599999999999994</v>
      </c>
      <c r="I14" s="65">
        <f t="shared" si="0"/>
        <v>92.2</v>
      </c>
      <c r="J14" s="25">
        <f t="shared" si="2"/>
        <v>88.485517398760024</v>
      </c>
      <c r="L14" s="63"/>
    </row>
    <row r="15" spans="1:29">
      <c r="A15" s="26" t="s">
        <v>48</v>
      </c>
      <c r="B15" s="27" t="s">
        <v>49</v>
      </c>
      <c r="C15" s="69">
        <f>C16</f>
        <v>100.8</v>
      </c>
      <c r="D15" s="22">
        <f>D16</f>
        <v>1466</v>
      </c>
      <c r="E15" s="22">
        <f t="shared" ref="E15:F15" si="3">E16</f>
        <v>1150.9000000000001</v>
      </c>
      <c r="F15" s="22">
        <f t="shared" si="3"/>
        <v>723.6</v>
      </c>
      <c r="G15" s="28"/>
      <c r="H15" s="66">
        <f t="shared" si="1"/>
        <v>49.4</v>
      </c>
      <c r="I15" s="65">
        <f t="shared" si="0"/>
        <v>62.9</v>
      </c>
      <c r="J15" s="22">
        <f t="shared" si="2"/>
        <v>717.85714285714289</v>
      </c>
      <c r="L15" s="63"/>
    </row>
    <row r="16" spans="1:29">
      <c r="A16" s="29" t="s">
        <v>56</v>
      </c>
      <c r="B16" s="30" t="s">
        <v>3</v>
      </c>
      <c r="C16" s="25">
        <v>100.8</v>
      </c>
      <c r="D16" s="25">
        <v>1466</v>
      </c>
      <c r="E16" s="25">
        <v>1150.9000000000001</v>
      </c>
      <c r="F16" s="25">
        <v>723.6</v>
      </c>
      <c r="G16" s="23"/>
      <c r="H16" s="65">
        <f t="shared" si="1"/>
        <v>49.4</v>
      </c>
      <c r="I16" s="65">
        <f t="shared" si="0"/>
        <v>62.9</v>
      </c>
      <c r="J16" s="25">
        <f t="shared" si="2"/>
        <v>717.85714285714289</v>
      </c>
      <c r="L16" s="63"/>
    </row>
    <row r="17" spans="1:12" ht="45.6">
      <c r="A17" s="26" t="s">
        <v>27</v>
      </c>
      <c r="B17" s="27" t="s">
        <v>9</v>
      </c>
      <c r="C17" s="22">
        <f>SUM(C18:C19)</f>
        <v>52113.7</v>
      </c>
      <c r="D17" s="22">
        <f>SUM(D18:D19)</f>
        <v>88871.9</v>
      </c>
      <c r="E17" s="22">
        <f>SUM(E18:E19)</f>
        <v>60439</v>
      </c>
      <c r="F17" s="22">
        <f>SUM(F18:F19)</f>
        <v>57115.3</v>
      </c>
      <c r="G17" s="23"/>
      <c r="H17" s="66">
        <f t="shared" si="1"/>
        <v>64.3</v>
      </c>
      <c r="I17" s="66">
        <f t="shared" si="0"/>
        <v>94.5</v>
      </c>
      <c r="J17" s="22">
        <f t="shared" si="2"/>
        <v>109.59747628742539</v>
      </c>
      <c r="L17" s="63"/>
    </row>
    <row r="18" spans="1:12" ht="45.6">
      <c r="A18" s="24" t="s">
        <v>28</v>
      </c>
      <c r="B18" s="11" t="s">
        <v>65</v>
      </c>
      <c r="C18" s="25">
        <v>52113.7</v>
      </c>
      <c r="D18" s="25">
        <v>18411.7</v>
      </c>
      <c r="E18" s="25">
        <v>14646.3</v>
      </c>
      <c r="F18" s="25">
        <v>13504.4</v>
      </c>
      <c r="G18" s="23"/>
      <c r="H18" s="65">
        <f t="shared" si="1"/>
        <v>73.3</v>
      </c>
      <c r="I18" s="65">
        <f t="shared" si="0"/>
        <v>92.2</v>
      </c>
      <c r="J18" s="25">
        <f t="shared" si="2"/>
        <v>25.913339486545766</v>
      </c>
      <c r="L18" s="63"/>
    </row>
    <row r="19" spans="1:12" ht="45.6">
      <c r="A19" s="24" t="s">
        <v>99</v>
      </c>
      <c r="B19" s="11" t="s">
        <v>100</v>
      </c>
      <c r="C19" s="25">
        <v>0</v>
      </c>
      <c r="D19" s="25">
        <v>70460.2</v>
      </c>
      <c r="E19" s="25">
        <v>45792.7</v>
      </c>
      <c r="F19" s="25">
        <v>43610.9</v>
      </c>
      <c r="G19" s="23"/>
      <c r="H19" s="65">
        <f t="shared" si="1"/>
        <v>61.9</v>
      </c>
      <c r="I19" s="65">
        <f t="shared" si="0"/>
        <v>95.2</v>
      </c>
      <c r="J19" s="25">
        <v>0</v>
      </c>
      <c r="L19" s="63"/>
    </row>
    <row r="20" spans="1:12">
      <c r="A20" s="20" t="s">
        <v>29</v>
      </c>
      <c r="B20" s="27" t="s">
        <v>10</v>
      </c>
      <c r="C20" s="22">
        <f>SUM(C21:C26)</f>
        <v>2852762.5000000005</v>
      </c>
      <c r="D20" s="22">
        <f>SUM(D21:D26)</f>
        <v>6268489.2000000002</v>
      </c>
      <c r="E20" s="22">
        <f>SUM(E21:E26)</f>
        <v>4838592.6000000006</v>
      </c>
      <c r="F20" s="22">
        <f>SUM(F21:F26)</f>
        <v>3645456.6000000006</v>
      </c>
      <c r="G20" s="23"/>
      <c r="H20" s="66">
        <f t="shared" si="1"/>
        <v>58.2</v>
      </c>
      <c r="I20" s="66">
        <f t="shared" si="0"/>
        <v>75.3</v>
      </c>
      <c r="J20" s="22">
        <f t="shared" si="2"/>
        <v>127.78689428229654</v>
      </c>
      <c r="L20" s="63"/>
    </row>
    <row r="21" spans="1:12">
      <c r="A21" s="24" t="s">
        <v>78</v>
      </c>
      <c r="B21" s="11" t="s">
        <v>79</v>
      </c>
      <c r="C21" s="25">
        <v>0</v>
      </c>
      <c r="D21" s="25">
        <v>46</v>
      </c>
      <c r="E21" s="25">
        <v>6</v>
      </c>
      <c r="F21" s="25">
        <v>6</v>
      </c>
      <c r="G21" s="23"/>
      <c r="H21" s="65">
        <f t="shared" si="1"/>
        <v>13</v>
      </c>
      <c r="I21" s="65">
        <f t="shared" si="0"/>
        <v>100</v>
      </c>
      <c r="J21" s="25">
        <v>0</v>
      </c>
      <c r="L21" s="63"/>
    </row>
    <row r="22" spans="1:12">
      <c r="A22" s="24" t="s">
        <v>83</v>
      </c>
      <c r="B22" s="11" t="s">
        <v>84</v>
      </c>
      <c r="C22" s="25">
        <v>0</v>
      </c>
      <c r="D22" s="25">
        <v>7495.2</v>
      </c>
      <c r="E22" s="25">
        <v>6251.8</v>
      </c>
      <c r="F22" s="25">
        <v>5842.5</v>
      </c>
      <c r="G22" s="23"/>
      <c r="H22" s="65">
        <f t="shared" si="1"/>
        <v>77.900000000000006</v>
      </c>
      <c r="I22" s="65">
        <f t="shared" si="0"/>
        <v>93.5</v>
      </c>
      <c r="J22" s="25">
        <v>0</v>
      </c>
      <c r="L22" s="63"/>
    </row>
    <row r="23" spans="1:12">
      <c r="A23" s="24" t="s">
        <v>77</v>
      </c>
      <c r="B23" s="11" t="s">
        <v>80</v>
      </c>
      <c r="C23" s="25">
        <v>3209.2</v>
      </c>
      <c r="D23" s="25">
        <v>60900.5</v>
      </c>
      <c r="E23" s="25">
        <v>60698.8</v>
      </c>
      <c r="F23" s="25">
        <v>55709.8</v>
      </c>
      <c r="G23" s="23"/>
      <c r="H23" s="65">
        <f t="shared" si="1"/>
        <v>91.5</v>
      </c>
      <c r="I23" s="65">
        <f t="shared" si="0"/>
        <v>91.8</v>
      </c>
      <c r="J23" s="25">
        <f t="shared" si="2"/>
        <v>1735.9404212887948</v>
      </c>
      <c r="L23" s="63"/>
    </row>
    <row r="24" spans="1:12">
      <c r="A24" s="24" t="s">
        <v>30</v>
      </c>
      <c r="B24" s="31" t="s">
        <v>13</v>
      </c>
      <c r="C24" s="25">
        <v>455079.5</v>
      </c>
      <c r="D24" s="25">
        <v>540992.69999999995</v>
      </c>
      <c r="E24" s="25">
        <v>493721.59999999998</v>
      </c>
      <c r="F24" s="25">
        <v>458799.9</v>
      </c>
      <c r="G24" s="23"/>
      <c r="H24" s="65">
        <f t="shared" si="1"/>
        <v>84.8</v>
      </c>
      <c r="I24" s="65">
        <f t="shared" si="0"/>
        <v>92.9</v>
      </c>
      <c r="J24" s="25">
        <f t="shared" si="2"/>
        <v>100.81752748695558</v>
      </c>
      <c r="L24" s="63"/>
    </row>
    <row r="25" spans="1:12">
      <c r="A25" s="24" t="s">
        <v>31</v>
      </c>
      <c r="B25" s="31" t="s">
        <v>76</v>
      </c>
      <c r="C25" s="25">
        <v>2392601.2000000002</v>
      </c>
      <c r="D25" s="25">
        <v>5644304.5999999996</v>
      </c>
      <c r="E25" s="25">
        <v>4265649.4000000004</v>
      </c>
      <c r="F25" s="25">
        <v>3113804.2</v>
      </c>
      <c r="G25" s="23"/>
      <c r="H25" s="65">
        <f t="shared" si="1"/>
        <v>55.2</v>
      </c>
      <c r="I25" s="65">
        <f t="shared" si="0"/>
        <v>73</v>
      </c>
      <c r="J25" s="25">
        <f t="shared" si="2"/>
        <v>130.14305100239855</v>
      </c>
      <c r="L25" s="63"/>
    </row>
    <row r="26" spans="1:12">
      <c r="A26" s="24" t="s">
        <v>57</v>
      </c>
      <c r="B26" s="11" t="s">
        <v>42</v>
      </c>
      <c r="C26" s="25">
        <v>1872.6</v>
      </c>
      <c r="D26" s="25">
        <v>14750.2</v>
      </c>
      <c r="E26" s="25">
        <v>12265</v>
      </c>
      <c r="F26" s="25">
        <v>11294.2</v>
      </c>
      <c r="G26" s="32"/>
      <c r="H26" s="65">
        <f t="shared" si="1"/>
        <v>76.599999999999994</v>
      </c>
      <c r="I26" s="65">
        <f t="shared" si="0"/>
        <v>92.1</v>
      </c>
      <c r="J26" s="25">
        <f t="shared" si="2"/>
        <v>603.12933888710893</v>
      </c>
      <c r="L26" s="63"/>
    </row>
    <row r="27" spans="1:12">
      <c r="A27" s="26" t="s">
        <v>32</v>
      </c>
      <c r="B27" s="33" t="s">
        <v>1</v>
      </c>
      <c r="C27" s="22">
        <f>SUM(C28:C31)</f>
        <v>1431770.4999999998</v>
      </c>
      <c r="D27" s="22">
        <f>SUM(D28:D31)</f>
        <v>5379056.7999999998</v>
      </c>
      <c r="E27" s="22">
        <f>SUM(E28:E31)</f>
        <v>4709021.8000000007</v>
      </c>
      <c r="F27" s="22">
        <f>SUM(F28:F31)</f>
        <v>3231347.1999999997</v>
      </c>
      <c r="G27" s="32"/>
      <c r="H27" s="66">
        <f t="shared" si="1"/>
        <v>60.1</v>
      </c>
      <c r="I27" s="66">
        <f t="shared" si="0"/>
        <v>68.599999999999994</v>
      </c>
      <c r="J27" s="22">
        <f t="shared" si="2"/>
        <v>225.68890754488936</v>
      </c>
      <c r="L27" s="63"/>
    </row>
    <row r="28" spans="1:12">
      <c r="A28" s="24" t="s">
        <v>33</v>
      </c>
      <c r="B28" s="31" t="s">
        <v>14</v>
      </c>
      <c r="C28" s="25">
        <v>619505.6</v>
      </c>
      <c r="D28" s="25">
        <v>3776839.1</v>
      </c>
      <c r="E28" s="25">
        <v>3447919.7</v>
      </c>
      <c r="F28" s="25">
        <v>2323178.2999999998</v>
      </c>
      <c r="G28" s="32"/>
      <c r="H28" s="65">
        <f t="shared" si="1"/>
        <v>61.5</v>
      </c>
      <c r="I28" s="65">
        <f t="shared" si="0"/>
        <v>67.400000000000006</v>
      </c>
      <c r="J28" s="25">
        <f t="shared" si="2"/>
        <v>375.00521383503229</v>
      </c>
      <c r="L28" s="63"/>
    </row>
    <row r="29" spans="1:12">
      <c r="A29" s="24" t="s">
        <v>34</v>
      </c>
      <c r="B29" s="11" t="s">
        <v>15</v>
      </c>
      <c r="C29" s="25">
        <v>48257.7</v>
      </c>
      <c r="D29" s="25">
        <v>80267.600000000006</v>
      </c>
      <c r="E29" s="25">
        <v>65218.1</v>
      </c>
      <c r="F29" s="25">
        <v>49720.9</v>
      </c>
      <c r="G29" s="32"/>
      <c r="H29" s="65">
        <f t="shared" si="1"/>
        <v>61.9</v>
      </c>
      <c r="I29" s="65">
        <f t="shared" si="0"/>
        <v>76.2</v>
      </c>
      <c r="J29" s="25">
        <f t="shared" si="2"/>
        <v>103.0320549881159</v>
      </c>
      <c r="L29" s="63"/>
    </row>
    <row r="30" spans="1:12">
      <c r="A30" s="24" t="s">
        <v>58</v>
      </c>
      <c r="B30" s="11" t="s">
        <v>59</v>
      </c>
      <c r="C30" s="25">
        <v>718864</v>
      </c>
      <c r="D30" s="25">
        <v>1434111.3</v>
      </c>
      <c r="E30" s="25">
        <v>1129682.5</v>
      </c>
      <c r="F30" s="25">
        <v>801100.4</v>
      </c>
      <c r="G30" s="32"/>
      <c r="H30" s="65">
        <f t="shared" si="1"/>
        <v>55.9</v>
      </c>
      <c r="I30" s="65">
        <f t="shared" si="0"/>
        <v>70.900000000000006</v>
      </c>
      <c r="J30" s="25">
        <f t="shared" si="2"/>
        <v>111.43977163969821</v>
      </c>
      <c r="L30" s="63"/>
    </row>
    <row r="31" spans="1:12" ht="24" customHeight="1">
      <c r="A31" s="24" t="s">
        <v>60</v>
      </c>
      <c r="B31" s="11" t="s">
        <v>43</v>
      </c>
      <c r="C31" s="25">
        <v>45143.199999999997</v>
      </c>
      <c r="D31" s="25">
        <v>87838.8</v>
      </c>
      <c r="E31" s="25">
        <v>66201.5</v>
      </c>
      <c r="F31" s="25">
        <v>57347.6</v>
      </c>
      <c r="G31" s="34"/>
      <c r="H31" s="65">
        <f t="shared" si="1"/>
        <v>65.3</v>
      </c>
      <c r="I31" s="65">
        <f t="shared" si="0"/>
        <v>86.6</v>
      </c>
      <c r="J31" s="25">
        <f t="shared" si="2"/>
        <v>127.03485796310407</v>
      </c>
      <c r="L31" s="63"/>
    </row>
    <row r="32" spans="1:12" s="71" customFormat="1" ht="24" customHeight="1">
      <c r="A32" s="20" t="s">
        <v>103</v>
      </c>
      <c r="B32" s="37" t="s">
        <v>105</v>
      </c>
      <c r="C32" s="22">
        <f t="shared" ref="C32" si="4">SUM(C33)</f>
        <v>0</v>
      </c>
      <c r="D32" s="22">
        <f t="shared" ref="D32:F32" si="5">SUM(D33)</f>
        <v>8268.5</v>
      </c>
      <c r="E32" s="22">
        <f t="shared" si="5"/>
        <v>0</v>
      </c>
      <c r="F32" s="22">
        <f t="shared" si="5"/>
        <v>0</v>
      </c>
      <c r="G32" s="70"/>
      <c r="H32" s="66">
        <f t="shared" si="1"/>
        <v>0</v>
      </c>
      <c r="I32" s="66">
        <v>0</v>
      </c>
      <c r="J32" s="22">
        <v>0</v>
      </c>
      <c r="L32" s="63"/>
    </row>
    <row r="33" spans="1:13" ht="24" customHeight="1">
      <c r="A33" s="24" t="s">
        <v>104</v>
      </c>
      <c r="B33" s="11" t="s">
        <v>106</v>
      </c>
      <c r="C33" s="25">
        <v>0</v>
      </c>
      <c r="D33" s="25">
        <v>8268.5</v>
      </c>
      <c r="E33" s="25">
        <v>0</v>
      </c>
      <c r="F33" s="25">
        <v>0</v>
      </c>
      <c r="G33" s="34"/>
      <c r="H33" s="65">
        <f t="shared" si="1"/>
        <v>0</v>
      </c>
      <c r="I33" s="65">
        <v>0</v>
      </c>
      <c r="J33" s="25">
        <v>0</v>
      </c>
      <c r="L33" s="63"/>
    </row>
    <row r="34" spans="1:13">
      <c r="A34" s="26" t="s">
        <v>5</v>
      </c>
      <c r="B34" s="27" t="s">
        <v>2</v>
      </c>
      <c r="C34" s="22">
        <f>SUM(C35:C40)</f>
        <v>6568988.9000000004</v>
      </c>
      <c r="D34" s="22">
        <f>SUM(D35:D40)</f>
        <v>11631416.699999999</v>
      </c>
      <c r="E34" s="22">
        <f>SUM(E35:E40)</f>
        <v>8420291.3000000007</v>
      </c>
      <c r="F34" s="22">
        <f>SUM(F35:F40)</f>
        <v>7457517.6999999993</v>
      </c>
      <c r="G34" s="35">
        <f>G35+G36+G39+G40</f>
        <v>0</v>
      </c>
      <c r="H34" s="66">
        <f t="shared" si="1"/>
        <v>64.099999999999994</v>
      </c>
      <c r="I34" s="66">
        <f t="shared" si="0"/>
        <v>88.6</v>
      </c>
      <c r="J34" s="22">
        <f t="shared" si="2"/>
        <v>113.52611206269505</v>
      </c>
      <c r="L34" s="63"/>
    </row>
    <row r="35" spans="1:13">
      <c r="A35" s="24" t="s">
        <v>35</v>
      </c>
      <c r="B35" s="31" t="s">
        <v>16</v>
      </c>
      <c r="C35" s="25">
        <v>2292391.5</v>
      </c>
      <c r="D35" s="25">
        <v>3859171.7</v>
      </c>
      <c r="E35" s="25">
        <v>3055522.4</v>
      </c>
      <c r="F35" s="25">
        <v>2637228.9</v>
      </c>
      <c r="G35" s="34"/>
      <c r="H35" s="65">
        <f t="shared" si="1"/>
        <v>68.3</v>
      </c>
      <c r="I35" s="65">
        <f t="shared" si="0"/>
        <v>86.3</v>
      </c>
      <c r="J35" s="25">
        <f t="shared" si="2"/>
        <v>115.04269231499069</v>
      </c>
      <c r="L35" s="63"/>
    </row>
    <row r="36" spans="1:13">
      <c r="A36" s="24" t="s">
        <v>36</v>
      </c>
      <c r="B36" s="31" t="s">
        <v>17</v>
      </c>
      <c r="C36" s="25">
        <v>3450292.9</v>
      </c>
      <c r="D36" s="25">
        <v>6416747</v>
      </c>
      <c r="E36" s="25">
        <v>4347611.7</v>
      </c>
      <c r="F36" s="25">
        <v>3856639.4</v>
      </c>
      <c r="G36" s="34"/>
      <c r="H36" s="65">
        <f t="shared" si="1"/>
        <v>60.1</v>
      </c>
      <c r="I36" s="65">
        <f t="shared" si="0"/>
        <v>88.7</v>
      </c>
      <c r="J36" s="25">
        <f t="shared" si="2"/>
        <v>111.77715955651186</v>
      </c>
      <c r="L36" s="63"/>
    </row>
    <row r="37" spans="1:13">
      <c r="A37" s="24" t="s">
        <v>85</v>
      </c>
      <c r="B37" s="31" t="s">
        <v>86</v>
      </c>
      <c r="C37" s="25">
        <v>600323.5</v>
      </c>
      <c r="D37" s="25">
        <v>946186.6</v>
      </c>
      <c r="E37" s="25">
        <v>709850.5</v>
      </c>
      <c r="F37" s="62">
        <v>664201.80000000005</v>
      </c>
      <c r="G37" s="34"/>
      <c r="H37" s="65">
        <f t="shared" si="1"/>
        <v>70.2</v>
      </c>
      <c r="I37" s="65">
        <f t="shared" si="0"/>
        <v>93.6</v>
      </c>
      <c r="J37" s="25">
        <f t="shared" si="2"/>
        <v>110.64064625156271</v>
      </c>
      <c r="L37" s="63"/>
    </row>
    <row r="38" spans="1:13" ht="45.6">
      <c r="A38" s="24" t="s">
        <v>66</v>
      </c>
      <c r="B38" s="11" t="s">
        <v>67</v>
      </c>
      <c r="C38" s="25">
        <v>2761.7</v>
      </c>
      <c r="D38" s="25">
        <v>6606.5</v>
      </c>
      <c r="E38" s="25">
        <v>4996.8999999999996</v>
      </c>
      <c r="F38" s="25">
        <v>3486.8</v>
      </c>
      <c r="G38" s="34"/>
      <c r="H38" s="65">
        <f t="shared" si="1"/>
        <v>52.8</v>
      </c>
      <c r="I38" s="65">
        <f t="shared" si="0"/>
        <v>69.8</v>
      </c>
      <c r="J38" s="25">
        <f t="shared" si="2"/>
        <v>126.25556722308724</v>
      </c>
      <c r="L38" s="63"/>
    </row>
    <row r="39" spans="1:13">
      <c r="A39" s="24" t="s">
        <v>37</v>
      </c>
      <c r="B39" s="31" t="s">
        <v>87</v>
      </c>
      <c r="C39" s="25">
        <v>38203.300000000003</v>
      </c>
      <c r="D39" s="25">
        <v>117476</v>
      </c>
      <c r="E39" s="25">
        <v>101498</v>
      </c>
      <c r="F39" s="25">
        <v>100778.8</v>
      </c>
      <c r="G39" s="34"/>
      <c r="H39" s="65">
        <f t="shared" si="1"/>
        <v>85.8</v>
      </c>
      <c r="I39" s="65">
        <f t="shared" si="0"/>
        <v>99.3</v>
      </c>
      <c r="J39" s="25">
        <f t="shared" si="2"/>
        <v>263.79605950271309</v>
      </c>
      <c r="L39" s="63"/>
    </row>
    <row r="40" spans="1:13">
      <c r="A40" s="24" t="s">
        <v>38</v>
      </c>
      <c r="B40" s="31" t="s">
        <v>18</v>
      </c>
      <c r="C40" s="25">
        <v>185016</v>
      </c>
      <c r="D40" s="25">
        <v>285228.90000000002</v>
      </c>
      <c r="E40" s="25">
        <v>200811.8</v>
      </c>
      <c r="F40" s="25">
        <v>195182</v>
      </c>
      <c r="G40" s="34"/>
      <c r="H40" s="65">
        <f t="shared" si="1"/>
        <v>68.400000000000006</v>
      </c>
      <c r="I40" s="65">
        <f t="shared" si="0"/>
        <v>97.2</v>
      </c>
      <c r="J40" s="25">
        <f t="shared" si="2"/>
        <v>105.49465992130411</v>
      </c>
      <c r="L40" s="63"/>
    </row>
    <row r="41" spans="1:13">
      <c r="A41" s="26" t="s">
        <v>0</v>
      </c>
      <c r="B41" s="27" t="s">
        <v>81</v>
      </c>
      <c r="C41" s="22">
        <f>SUM(C42:C43)</f>
        <v>306332.90000000002</v>
      </c>
      <c r="D41" s="22">
        <f>SUM(D42:D43)</f>
        <v>512220.3</v>
      </c>
      <c r="E41" s="22">
        <f>SUM(E42:E43)</f>
        <v>380559.7</v>
      </c>
      <c r="F41" s="22">
        <f>SUM(F42:F43)</f>
        <v>358441.39999999997</v>
      </c>
      <c r="G41" s="34"/>
      <c r="H41" s="66">
        <f t="shared" si="1"/>
        <v>70</v>
      </c>
      <c r="I41" s="66">
        <f t="shared" si="0"/>
        <v>94.2</v>
      </c>
      <c r="J41" s="22">
        <f t="shared" si="2"/>
        <v>117.01041579275355</v>
      </c>
      <c r="L41" s="63"/>
    </row>
    <row r="42" spans="1:13">
      <c r="A42" s="24" t="s">
        <v>39</v>
      </c>
      <c r="B42" s="11" t="s">
        <v>44</v>
      </c>
      <c r="C42" s="25">
        <v>278798.40000000002</v>
      </c>
      <c r="D42" s="25">
        <v>468157.8</v>
      </c>
      <c r="E42" s="25">
        <v>347981.8</v>
      </c>
      <c r="F42" s="25">
        <v>327329.09999999998</v>
      </c>
      <c r="G42" s="34"/>
      <c r="H42" s="65">
        <f t="shared" si="1"/>
        <v>69.900000000000006</v>
      </c>
      <c r="I42" s="65">
        <f t="shared" si="0"/>
        <v>94.1</v>
      </c>
      <c r="J42" s="25">
        <f t="shared" si="2"/>
        <v>117.40709415835957</v>
      </c>
      <c r="L42" s="63"/>
      <c r="M42" s="2"/>
    </row>
    <row r="43" spans="1:13">
      <c r="A43" s="24" t="s">
        <v>40</v>
      </c>
      <c r="B43" s="11" t="s">
        <v>71</v>
      </c>
      <c r="C43" s="25">
        <v>27534.5</v>
      </c>
      <c r="D43" s="25">
        <v>44062.5</v>
      </c>
      <c r="E43" s="25">
        <v>32577.9</v>
      </c>
      <c r="F43" s="25">
        <v>31112.3</v>
      </c>
      <c r="G43" s="34"/>
      <c r="H43" s="65">
        <f t="shared" si="1"/>
        <v>70.599999999999994</v>
      </c>
      <c r="I43" s="65">
        <f t="shared" si="0"/>
        <v>95.5</v>
      </c>
      <c r="J43" s="25">
        <f t="shared" si="2"/>
        <v>112.99388040458334</v>
      </c>
      <c r="L43" s="63"/>
      <c r="M43" s="2"/>
    </row>
    <row r="44" spans="1:13">
      <c r="A44" s="26" t="s">
        <v>47</v>
      </c>
      <c r="B44" s="33" t="s">
        <v>19</v>
      </c>
      <c r="C44" s="22">
        <f>SUM(C45:C48)</f>
        <v>404628.5</v>
      </c>
      <c r="D44" s="22">
        <f>SUM(D45:D48)</f>
        <v>784232.6</v>
      </c>
      <c r="E44" s="22">
        <f>SUM(E45:E48)</f>
        <v>539563.69999999995</v>
      </c>
      <c r="F44" s="22">
        <f>SUM(F45:F48)</f>
        <v>493792.4</v>
      </c>
      <c r="G44" s="34"/>
      <c r="H44" s="66">
        <f t="shared" si="1"/>
        <v>63</v>
      </c>
      <c r="I44" s="66">
        <f t="shared" si="0"/>
        <v>91.5</v>
      </c>
      <c r="J44" s="22">
        <f t="shared" si="2"/>
        <v>122.03599103869351</v>
      </c>
      <c r="L44" s="63"/>
      <c r="M44" s="2"/>
    </row>
    <row r="45" spans="1:13">
      <c r="A45" s="36">
        <v>1001</v>
      </c>
      <c r="B45" s="31" t="s">
        <v>20</v>
      </c>
      <c r="C45" s="25">
        <v>58976.6</v>
      </c>
      <c r="D45" s="25">
        <v>93131.8</v>
      </c>
      <c r="E45" s="25">
        <v>72921.899999999994</v>
      </c>
      <c r="F45" s="25">
        <v>72886.899999999994</v>
      </c>
      <c r="G45" s="34"/>
      <c r="H45" s="65">
        <f t="shared" si="1"/>
        <v>78.3</v>
      </c>
      <c r="I45" s="65">
        <f t="shared" si="0"/>
        <v>100</v>
      </c>
      <c r="J45" s="25">
        <f t="shared" si="2"/>
        <v>123.58613416168447</v>
      </c>
      <c r="L45" s="63"/>
      <c r="M45" s="10"/>
    </row>
    <row r="46" spans="1:13">
      <c r="A46" s="36">
        <v>1003</v>
      </c>
      <c r="B46" s="31" t="s">
        <v>21</v>
      </c>
      <c r="C46" s="25">
        <v>220146.7</v>
      </c>
      <c r="D46" s="25">
        <v>363131.1</v>
      </c>
      <c r="E46" s="25">
        <v>232958.2</v>
      </c>
      <c r="F46" s="25">
        <v>229240.5</v>
      </c>
      <c r="G46" s="34"/>
      <c r="H46" s="65">
        <f t="shared" si="1"/>
        <v>63.1</v>
      </c>
      <c r="I46" s="65">
        <f t="shared" si="0"/>
        <v>98.4</v>
      </c>
      <c r="J46" s="25">
        <f t="shared" si="2"/>
        <v>104.13079096802269</v>
      </c>
      <c r="L46" s="63"/>
      <c r="M46" s="10"/>
    </row>
    <row r="47" spans="1:13">
      <c r="A47" s="36">
        <v>1004</v>
      </c>
      <c r="B47" s="31" t="s">
        <v>62</v>
      </c>
      <c r="C47" s="25">
        <v>93258.8</v>
      </c>
      <c r="D47" s="25">
        <v>272762.09999999998</v>
      </c>
      <c r="E47" s="25">
        <v>191057.7</v>
      </c>
      <c r="F47" s="25">
        <v>152386.5</v>
      </c>
      <c r="G47" s="34"/>
      <c r="H47" s="65">
        <f t="shared" si="1"/>
        <v>55.9</v>
      </c>
      <c r="I47" s="65">
        <f t="shared" si="0"/>
        <v>79.8</v>
      </c>
      <c r="J47" s="25">
        <f t="shared" si="2"/>
        <v>163.40173795931321</v>
      </c>
      <c r="L47" s="63"/>
      <c r="M47" s="10"/>
    </row>
    <row r="48" spans="1:13">
      <c r="A48" s="36">
        <v>1006</v>
      </c>
      <c r="B48" s="11" t="s">
        <v>45</v>
      </c>
      <c r="C48" s="25">
        <v>32246.400000000001</v>
      </c>
      <c r="D48" s="25">
        <v>55207.6</v>
      </c>
      <c r="E48" s="25">
        <v>42625.9</v>
      </c>
      <c r="F48" s="25">
        <v>39278.5</v>
      </c>
      <c r="G48" s="34"/>
      <c r="H48" s="65">
        <f t="shared" si="1"/>
        <v>71.099999999999994</v>
      </c>
      <c r="I48" s="65">
        <f t="shared" si="0"/>
        <v>92.1</v>
      </c>
      <c r="J48" s="25">
        <f t="shared" si="2"/>
        <v>121.80739555423241</v>
      </c>
      <c r="L48" s="63"/>
      <c r="M48" s="10"/>
    </row>
    <row r="49" spans="1:13">
      <c r="A49" s="26" t="s">
        <v>72</v>
      </c>
      <c r="B49" s="21" t="s">
        <v>61</v>
      </c>
      <c r="C49" s="22">
        <f>SUM(C50:C53)</f>
        <v>241770.7</v>
      </c>
      <c r="D49" s="22">
        <f>SUM(D50:D53)</f>
        <v>456136.69999999995</v>
      </c>
      <c r="E49" s="22">
        <f>SUM(E50:E53)</f>
        <v>312721.7</v>
      </c>
      <c r="F49" s="22">
        <f>SUM(F50:F53)</f>
        <v>291006</v>
      </c>
      <c r="G49" s="22">
        <f t="shared" ref="G49" si="6">SUM(G50:G53)</f>
        <v>0</v>
      </c>
      <c r="H49" s="66">
        <f t="shared" si="1"/>
        <v>63.8</v>
      </c>
      <c r="I49" s="66">
        <f t="shared" si="0"/>
        <v>93.1</v>
      </c>
      <c r="J49" s="22">
        <f t="shared" si="2"/>
        <v>120.36446103684193</v>
      </c>
      <c r="L49" s="63"/>
      <c r="M49" s="2"/>
    </row>
    <row r="50" spans="1:13">
      <c r="A50" s="36">
        <v>1101</v>
      </c>
      <c r="B50" s="31" t="s">
        <v>73</v>
      </c>
      <c r="C50" s="85">
        <v>0</v>
      </c>
      <c r="D50" s="25">
        <v>340.3</v>
      </c>
      <c r="E50" s="25">
        <v>0</v>
      </c>
      <c r="F50" s="25">
        <v>0</v>
      </c>
      <c r="G50" s="34"/>
      <c r="H50" s="65">
        <f>ROUND(F50/D50*100,1)</f>
        <v>0</v>
      </c>
      <c r="I50" s="65">
        <v>0</v>
      </c>
      <c r="J50" s="25">
        <v>0</v>
      </c>
      <c r="L50" s="63"/>
      <c r="M50" s="2"/>
    </row>
    <row r="51" spans="1:13">
      <c r="A51" s="36">
        <v>1102</v>
      </c>
      <c r="B51" s="30" t="s">
        <v>74</v>
      </c>
      <c r="C51" s="25">
        <v>233075</v>
      </c>
      <c r="D51" s="25">
        <v>401970.6</v>
      </c>
      <c r="E51" s="25">
        <v>262294.5</v>
      </c>
      <c r="F51" s="25">
        <v>240883.4</v>
      </c>
      <c r="G51" s="34"/>
      <c r="H51" s="65">
        <f t="shared" si="1"/>
        <v>59.9</v>
      </c>
      <c r="I51" s="65">
        <f t="shared" si="0"/>
        <v>91.8</v>
      </c>
      <c r="J51" s="25">
        <f t="shared" si="2"/>
        <v>103.35016625549716</v>
      </c>
      <c r="L51" s="63"/>
      <c r="M51" s="2"/>
    </row>
    <row r="52" spans="1:13">
      <c r="A52" s="36">
        <v>1103</v>
      </c>
      <c r="B52" s="30" t="s">
        <v>101</v>
      </c>
      <c r="C52" s="85">
        <v>0</v>
      </c>
      <c r="D52" s="25">
        <v>39072.300000000003</v>
      </c>
      <c r="E52" s="25">
        <v>39072.300000000003</v>
      </c>
      <c r="F52" s="25">
        <v>39072.199999999997</v>
      </c>
      <c r="G52" s="34"/>
      <c r="H52" s="65">
        <f t="shared" si="1"/>
        <v>100</v>
      </c>
      <c r="I52" s="65">
        <f t="shared" si="0"/>
        <v>100</v>
      </c>
      <c r="J52" s="25">
        <v>0</v>
      </c>
      <c r="L52" s="63"/>
      <c r="M52" s="2"/>
    </row>
    <row r="53" spans="1:13">
      <c r="A53" s="36">
        <v>1105</v>
      </c>
      <c r="B53" s="30" t="s">
        <v>75</v>
      </c>
      <c r="C53" s="25">
        <v>8695.7000000000007</v>
      </c>
      <c r="D53" s="25">
        <v>14753.5</v>
      </c>
      <c r="E53" s="25">
        <v>11354.9</v>
      </c>
      <c r="F53" s="25">
        <v>11050.4</v>
      </c>
      <c r="G53" s="34"/>
      <c r="H53" s="65">
        <f t="shared" si="1"/>
        <v>74.900000000000006</v>
      </c>
      <c r="I53" s="65">
        <f t="shared" si="0"/>
        <v>97.3</v>
      </c>
      <c r="J53" s="25">
        <f t="shared" si="2"/>
        <v>127.07890106604411</v>
      </c>
      <c r="L53" s="63"/>
      <c r="M53" s="2"/>
    </row>
    <row r="54" spans="1:13" ht="21.75" customHeight="1">
      <c r="A54" s="26" t="s">
        <v>69</v>
      </c>
      <c r="B54" s="37" t="s">
        <v>93</v>
      </c>
      <c r="C54" s="22">
        <f>C55</f>
        <v>374762.3</v>
      </c>
      <c r="D54" s="22">
        <f>D55</f>
        <v>402956.79999999999</v>
      </c>
      <c r="E54" s="22">
        <f>E55</f>
        <v>314428.90000000002</v>
      </c>
      <c r="F54" s="22">
        <f>F55</f>
        <v>309863</v>
      </c>
      <c r="G54" s="34"/>
      <c r="H54" s="66">
        <f t="shared" si="1"/>
        <v>76.900000000000006</v>
      </c>
      <c r="I54" s="66">
        <f t="shared" si="0"/>
        <v>98.5</v>
      </c>
      <c r="J54" s="22">
        <f t="shared" si="2"/>
        <v>82.682543041282443</v>
      </c>
      <c r="L54" s="63"/>
    </row>
    <row r="55" spans="1:13" ht="45.6">
      <c r="A55" s="36">
        <v>1301</v>
      </c>
      <c r="B55" s="11" t="s">
        <v>94</v>
      </c>
      <c r="C55" s="25">
        <v>374762.3</v>
      </c>
      <c r="D55" s="25">
        <v>402956.79999999999</v>
      </c>
      <c r="E55" s="25">
        <v>314428.90000000002</v>
      </c>
      <c r="F55" s="25">
        <v>309863</v>
      </c>
      <c r="G55" s="34"/>
      <c r="H55" s="65">
        <f t="shared" si="1"/>
        <v>76.900000000000006</v>
      </c>
      <c r="I55" s="65">
        <f t="shared" si="0"/>
        <v>98.5</v>
      </c>
      <c r="J55" s="25">
        <f t="shared" si="2"/>
        <v>82.682543041282443</v>
      </c>
      <c r="L55" s="63"/>
    </row>
    <row r="56" spans="1:13">
      <c r="A56" s="31"/>
      <c r="B56" s="33" t="s">
        <v>46</v>
      </c>
      <c r="C56" s="38">
        <f>C6+C15+C17+C20+C27+C32+C34+C41+C44+C49+C54</f>
        <v>13198426.500000002</v>
      </c>
      <c r="D56" s="38">
        <f>D6+D15+D17+D20+D27+D32+D34+D41+D44+D49+D54</f>
        <v>27036109.5</v>
      </c>
      <c r="E56" s="38">
        <f>E6+E15+E17+E20+E27+E32+E34+E41+E44+E49+E54</f>
        <v>20746791.499999996</v>
      </c>
      <c r="F56" s="38">
        <f>F6+F15+F17+F20+F27+F32+F34+F41+F44+F49+F54</f>
        <v>16913921</v>
      </c>
      <c r="G56" s="39"/>
      <c r="H56" s="66">
        <f t="shared" si="1"/>
        <v>62.6</v>
      </c>
      <c r="I56" s="66">
        <f t="shared" si="0"/>
        <v>81.5</v>
      </c>
      <c r="J56" s="22">
        <f t="shared" si="2"/>
        <v>128.15104133814737</v>
      </c>
      <c r="L56" s="63"/>
    </row>
    <row r="57" spans="1:13">
      <c r="A57" s="40"/>
      <c r="B57" s="41"/>
      <c r="C57" s="42"/>
      <c r="D57" s="43"/>
      <c r="E57" s="43"/>
      <c r="F57" s="43"/>
      <c r="G57" s="44"/>
      <c r="H57" s="45"/>
      <c r="I57" s="45"/>
    </row>
    <row r="58" spans="1:13">
      <c r="B58" s="46" t="s">
        <v>92</v>
      </c>
      <c r="C58" s="47"/>
      <c r="D58" s="48"/>
      <c r="E58" s="48"/>
      <c r="F58" s="49"/>
      <c r="G58" s="50"/>
      <c r="H58" s="50"/>
      <c r="I58" s="51"/>
    </row>
    <row r="59" spans="1:13">
      <c r="B59" s="46" t="s">
        <v>107</v>
      </c>
      <c r="C59" s="47"/>
      <c r="D59" s="48"/>
      <c r="E59" s="48"/>
      <c r="F59" s="49"/>
      <c r="G59" s="50"/>
      <c r="J59" s="51"/>
    </row>
    <row r="60" spans="1:13">
      <c r="B60" s="46" t="s">
        <v>108</v>
      </c>
      <c r="C60" s="53"/>
      <c r="D60" s="54"/>
      <c r="E60" s="54"/>
      <c r="F60" s="55"/>
      <c r="G60" s="51"/>
      <c r="H60" s="51"/>
      <c r="I60" s="50" t="s">
        <v>82</v>
      </c>
    </row>
    <row r="61" spans="1:13">
      <c r="B61" s="52"/>
      <c r="C61" s="53"/>
      <c r="D61" s="56"/>
      <c r="E61" s="56"/>
      <c r="F61" s="57"/>
    </row>
    <row r="62" spans="1:13">
      <c r="B62" s="52"/>
      <c r="C62" s="53"/>
      <c r="D62" s="56"/>
      <c r="E62" s="56"/>
      <c r="F62" s="57"/>
    </row>
    <row r="63" spans="1:13">
      <c r="B63" s="52"/>
      <c r="C63" s="53"/>
      <c r="D63" s="56"/>
      <c r="E63" s="56"/>
      <c r="F63" s="57"/>
    </row>
    <row r="64" spans="1:13">
      <c r="B64" s="52"/>
      <c r="C64" s="53"/>
      <c r="D64" s="56"/>
      <c r="E64" s="56"/>
      <c r="F64" s="57"/>
    </row>
    <row r="65" spans="4:8">
      <c r="D65" s="56"/>
      <c r="E65" s="56"/>
      <c r="F65" s="57"/>
    </row>
    <row r="66" spans="4:8">
      <c r="D66" s="56"/>
      <c r="E66" s="56"/>
      <c r="F66" s="57"/>
    </row>
    <row r="67" spans="4:8">
      <c r="D67" s="56"/>
      <c r="E67" s="56"/>
      <c r="F67" s="57"/>
    </row>
    <row r="68" spans="4:8">
      <c r="D68" s="56"/>
      <c r="E68" s="56"/>
      <c r="F68" s="57"/>
    </row>
    <row r="69" spans="4:8">
      <c r="D69" s="56"/>
      <c r="E69" s="56"/>
      <c r="F69" s="57"/>
    </row>
    <row r="70" spans="4:8">
      <c r="D70" s="56"/>
      <c r="E70" s="56"/>
      <c r="F70" s="57"/>
    </row>
    <row r="71" spans="4:8">
      <c r="D71" s="56"/>
      <c r="E71" s="56"/>
      <c r="F71" s="57"/>
    </row>
    <row r="72" spans="4:8">
      <c r="D72" s="56"/>
      <c r="E72" s="56"/>
      <c r="F72" s="57"/>
    </row>
    <row r="73" spans="4:8">
      <c r="D73" s="56"/>
      <c r="E73" s="56"/>
      <c r="F73" s="57"/>
    </row>
    <row r="74" spans="4:8">
      <c r="D74" s="56"/>
      <c r="E74" s="56"/>
      <c r="F74" s="57"/>
    </row>
    <row r="75" spans="4:8">
      <c r="D75" s="56"/>
      <c r="E75" s="56"/>
      <c r="F75" s="57"/>
    </row>
    <row r="76" spans="4:8">
      <c r="D76" s="56"/>
      <c r="E76" s="56"/>
      <c r="F76" s="57"/>
    </row>
    <row r="77" spans="4:8">
      <c r="D77" s="56"/>
      <c r="E77" s="56"/>
      <c r="F77" s="57"/>
    </row>
    <row r="78" spans="4:8">
      <c r="D78" s="56"/>
      <c r="E78" s="56"/>
      <c r="F78" s="57"/>
    </row>
    <row r="79" spans="4:8">
      <c r="D79" s="56"/>
      <c r="E79" s="56"/>
      <c r="F79" s="57"/>
      <c r="G79" s="59"/>
      <c r="H79" s="59"/>
    </row>
    <row r="80" spans="4:8">
      <c r="D80" s="56"/>
      <c r="E80" s="56"/>
      <c r="F80" s="57"/>
      <c r="G80" s="59"/>
      <c r="H80" s="59"/>
    </row>
    <row r="81" spans="4:8">
      <c r="D81" s="56"/>
      <c r="E81" s="56"/>
      <c r="F81" s="57"/>
      <c r="G81" s="59"/>
      <c r="H81" s="59"/>
    </row>
    <row r="82" spans="4:8">
      <c r="D82" s="56"/>
      <c r="E82" s="56"/>
      <c r="F82" s="57"/>
      <c r="G82" s="59"/>
      <c r="H82" s="59"/>
    </row>
    <row r="83" spans="4:8">
      <c r="D83" s="56"/>
      <c r="E83" s="56"/>
      <c r="F83" s="57" t="s">
        <v>22</v>
      </c>
      <c r="G83" s="59"/>
      <c r="H83" s="59"/>
    </row>
    <row r="84" spans="4:8">
      <c r="D84" s="56"/>
      <c r="E84" s="56"/>
      <c r="F84" s="57"/>
      <c r="G84" s="59"/>
      <c r="H84" s="59"/>
    </row>
    <row r="85" spans="4:8">
      <c r="D85" s="56"/>
      <c r="E85" s="56"/>
      <c r="F85" s="57"/>
      <c r="G85" s="59"/>
      <c r="H85" s="59"/>
    </row>
    <row r="86" spans="4:8">
      <c r="D86" s="56"/>
      <c r="E86" s="56"/>
      <c r="F86" s="57"/>
      <c r="G86" s="59"/>
      <c r="H86" s="59"/>
    </row>
    <row r="87" spans="4:8">
      <c r="D87" s="56"/>
      <c r="E87" s="56"/>
      <c r="F87" s="57"/>
      <c r="G87" s="59"/>
      <c r="H87" s="59"/>
    </row>
    <row r="88" spans="4:8">
      <c r="D88" s="56"/>
      <c r="E88" s="56"/>
      <c r="F88" s="57"/>
      <c r="G88" s="59"/>
      <c r="H88" s="59"/>
    </row>
    <row r="89" spans="4:8">
      <c r="D89" s="56"/>
      <c r="E89" s="56"/>
      <c r="F89" s="57"/>
      <c r="G89" s="59"/>
      <c r="H89" s="59"/>
    </row>
    <row r="90" spans="4:8">
      <c r="D90" s="56"/>
      <c r="E90" s="56"/>
      <c r="F90" s="57"/>
      <c r="G90" s="59"/>
      <c r="H90" s="59"/>
    </row>
    <row r="91" spans="4:8">
      <c r="D91" s="56"/>
      <c r="E91" s="56"/>
      <c r="F91" s="57"/>
      <c r="G91" s="59"/>
      <c r="H91" s="59"/>
    </row>
    <row r="92" spans="4:8">
      <c r="D92" s="56"/>
      <c r="E92" s="56"/>
      <c r="F92" s="57"/>
      <c r="G92" s="59"/>
      <c r="H92" s="59"/>
    </row>
    <row r="93" spans="4:8">
      <c r="D93" s="56"/>
      <c r="E93" s="56"/>
      <c r="F93" s="57"/>
      <c r="G93" s="59"/>
      <c r="H93" s="59"/>
    </row>
    <row r="94" spans="4:8">
      <c r="D94" s="56"/>
      <c r="E94" s="56"/>
      <c r="F94" s="57"/>
      <c r="G94" s="59"/>
      <c r="H94" s="59"/>
    </row>
    <row r="95" spans="4:8">
      <c r="D95" s="56"/>
      <c r="E95" s="56"/>
      <c r="F95" s="57"/>
      <c r="G95" s="59"/>
      <c r="H95" s="59"/>
    </row>
    <row r="96" spans="4:8">
      <c r="D96" s="56"/>
      <c r="E96" s="56"/>
      <c r="F96" s="57"/>
      <c r="G96" s="59"/>
      <c r="H96" s="59"/>
    </row>
    <row r="97" spans="4:9">
      <c r="D97" s="56"/>
      <c r="E97" s="56"/>
      <c r="F97" s="57"/>
    </row>
    <row r="98" spans="4:9">
      <c r="D98" s="56"/>
      <c r="E98" s="56"/>
      <c r="F98" s="57"/>
    </row>
    <row r="99" spans="4:9">
      <c r="D99" s="56"/>
      <c r="E99" s="56"/>
      <c r="F99" s="57"/>
    </row>
    <row r="100" spans="4:9">
      <c r="D100" s="56"/>
      <c r="E100" s="56"/>
      <c r="F100" s="57"/>
    </row>
    <row r="101" spans="4:9">
      <c r="D101" s="56"/>
      <c r="E101" s="56"/>
      <c r="F101" s="57"/>
    </row>
    <row r="102" spans="4:9">
      <c r="D102" s="56"/>
      <c r="E102" s="56"/>
      <c r="F102" s="57"/>
    </row>
    <row r="103" spans="4:9">
      <c r="D103" s="56"/>
      <c r="E103" s="56"/>
      <c r="F103" s="57"/>
    </row>
    <row r="104" spans="4:9">
      <c r="D104" s="56"/>
      <c r="E104" s="56"/>
      <c r="F104" s="57"/>
      <c r="I104" s="59"/>
    </row>
    <row r="105" spans="4:9">
      <c r="D105" s="56"/>
      <c r="E105" s="56"/>
      <c r="F105" s="57"/>
    </row>
    <row r="106" spans="4:9">
      <c r="D106" s="56"/>
      <c r="E106" s="56"/>
      <c r="F106" s="57"/>
    </row>
    <row r="107" spans="4:9">
      <c r="D107" s="56"/>
      <c r="E107" s="56"/>
      <c r="F107" s="57"/>
    </row>
    <row r="108" spans="4:9">
      <c r="D108" s="56"/>
      <c r="E108" s="56"/>
      <c r="F108" s="57"/>
    </row>
    <row r="109" spans="4:9">
      <c r="D109" s="56"/>
      <c r="E109" s="56"/>
      <c r="F109" s="57"/>
    </row>
    <row r="110" spans="4:9">
      <c r="D110" s="56"/>
      <c r="E110" s="56"/>
      <c r="F110" s="57"/>
    </row>
    <row r="111" spans="4:9">
      <c r="D111" s="56"/>
      <c r="E111" s="56"/>
      <c r="F111" s="57"/>
    </row>
    <row r="112" spans="4:9">
      <c r="D112" s="56"/>
      <c r="E112" s="56"/>
      <c r="F112" s="57"/>
    </row>
    <row r="113" spans="4:6">
      <c r="D113" s="56"/>
      <c r="E113" s="56"/>
      <c r="F113" s="57" t="s">
        <v>22</v>
      </c>
    </row>
    <row r="114" spans="4:6">
      <c r="D114" s="56"/>
      <c r="E114" s="56"/>
      <c r="F114" s="57" t="s">
        <v>22</v>
      </c>
    </row>
    <row r="115" spans="4:6">
      <c r="D115" s="56"/>
      <c r="E115" s="56"/>
      <c r="F115" s="57" t="s">
        <v>22</v>
      </c>
    </row>
    <row r="116" spans="4:6">
      <c r="D116" s="56"/>
      <c r="E116" s="56"/>
      <c r="F116" s="57" t="s">
        <v>22</v>
      </c>
    </row>
    <row r="117" spans="4:6">
      <c r="D117" s="56"/>
      <c r="E117" s="56"/>
      <c r="F117" s="57" t="s">
        <v>22</v>
      </c>
    </row>
    <row r="118" spans="4:6">
      <c r="D118" s="60"/>
    </row>
    <row r="119" spans="4:6">
      <c r="D119" s="60"/>
    </row>
    <row r="120" spans="4:6">
      <c r="D120" s="60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8" fitToHeight="0" pageOrder="overThenDown" orientation="landscape" horizontalDpi="120" verticalDpi="144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01.10.21</vt:lpstr>
      <vt:lpstr>'на 01.10.21'!Заголовки_для_печати</vt:lpstr>
      <vt:lpstr>'на 01.10.21'!Область_печати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AcstVS</cp:lastModifiedBy>
  <cp:lastPrinted>2021-10-12T11:47:26Z</cp:lastPrinted>
  <dcterms:created xsi:type="dcterms:W3CDTF">1997-11-11T07:14:23Z</dcterms:created>
  <dcterms:modified xsi:type="dcterms:W3CDTF">2021-10-12T11:47:27Z</dcterms:modified>
</cp:coreProperties>
</file>